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AppData\Local\Microsoft\Windows\INetCache\Content.Outlook\MXS7I7NW\"/>
    </mc:Choice>
  </mc:AlternateContent>
  <xr:revisionPtr revIDLastSave="0" documentId="13_ncr:1_{AEFBE35D-ACA9-4E9E-8233-769B4C5DB9E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ummary" sheetId="2" r:id="rId1"/>
    <sheet name="Travel Expenses" sheetId="3" r:id="rId2"/>
    <sheet name="TT Daily Report" sheetId="1" r:id="rId3"/>
  </sheets>
  <definedNames>
    <definedName name="_xlnm._FilterDatabase" localSheetId="2" hidden="1">'TT Daily Report'!$A$1:$W$22</definedName>
  </definedNames>
  <calcPr calcId="191029"/>
  <pivotCaches>
    <pivotCache cacheId="0" r:id="rId4"/>
  </pivotCaches>
</workbook>
</file>

<file path=xl/calcChain.xml><?xml version="1.0" encoding="utf-8"?>
<calcChain xmlns="http://schemas.openxmlformats.org/spreadsheetml/2006/main">
  <c r="B3" i="3" l="1"/>
  <c r="B5" i="3" s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" i="1"/>
  <c r="D12" i="2"/>
</calcChain>
</file>

<file path=xl/sharedStrings.xml><?xml version="1.0" encoding="utf-8"?>
<sst xmlns="http://schemas.openxmlformats.org/spreadsheetml/2006/main" count="363" uniqueCount="67">
  <si>
    <t>Date</t>
  </si>
  <si>
    <t>Day</t>
  </si>
  <si>
    <t>Month</t>
  </si>
  <si>
    <t>Year</t>
  </si>
  <si>
    <t>Task</t>
  </si>
  <si>
    <t>Resource Code</t>
  </si>
  <si>
    <t>Resource</t>
  </si>
  <si>
    <t>Activity Description</t>
  </si>
  <si>
    <t>Hours</t>
  </si>
  <si>
    <t>Working Days</t>
  </si>
  <si>
    <t>Work Type</t>
  </si>
  <si>
    <t>Location</t>
  </si>
  <si>
    <t>Amount</t>
  </si>
  <si>
    <t>Rate Value</t>
  </si>
  <si>
    <t>Currency</t>
  </si>
  <si>
    <t>Object Type</t>
  </si>
  <si>
    <t>Rate</t>
  </si>
  <si>
    <t>Activity Type</t>
  </si>
  <si>
    <t>Customer</t>
  </si>
  <si>
    <t>Project Name</t>
  </si>
  <si>
    <t>Daily Rate</t>
  </si>
  <si>
    <t>Company Name</t>
  </si>
  <si>
    <t>Object Name</t>
  </si>
  <si>
    <t>Thursday</t>
  </si>
  <si>
    <t>February</t>
  </si>
  <si>
    <t>1 - PRJ-ANIS-CS-002020</t>
  </si>
  <si>
    <t>R000438</t>
  </si>
  <si>
    <t>ULINICI Ion</t>
  </si>
  <si>
    <t>Remote(Crystal office)</t>
  </si>
  <si>
    <t>EUR</t>
  </si>
  <si>
    <t>TASK</t>
  </si>
  <si>
    <t>Vimercati Romania 2024</t>
  </si>
  <si>
    <t>_</t>
  </si>
  <si>
    <t>VIMERCATI EAST EUROPE S.R.L</t>
  </si>
  <si>
    <t>Vimercati General_POT907 OR22083 FY24</t>
  </si>
  <si>
    <t>Friday</t>
  </si>
  <si>
    <t>Monday</t>
  </si>
  <si>
    <t>Tuesday</t>
  </si>
  <si>
    <t>Wednesday</t>
  </si>
  <si>
    <t>1.2 - Discovery Phase- .Net Analyses, STVee Web</t>
  </si>
  <si>
    <t>R000679</t>
  </si>
  <si>
    <t>KONDAKCIU Doriana</t>
  </si>
  <si>
    <t>Access configuration and source code review to understand the application</t>
  </si>
  <si>
    <t>Durres</t>
  </si>
  <si>
    <t>Vimercati_Extra</t>
  </si>
  <si>
    <t>Analysis</t>
  </si>
  <si>
    <t>Application technologies analysis + call with Stefan</t>
  </si>
  <si>
    <t>Modified files list excel preparation</t>
  </si>
  <si>
    <t>R000528</t>
  </si>
  <si>
    <t>MARINESCU Stefan</t>
  </si>
  <si>
    <t>Discovery Phase- .Net Analyses</t>
  </si>
  <si>
    <t>Bucharest</t>
  </si>
  <si>
    <t>Crystal System Group Limited</t>
  </si>
  <si>
    <t>Row Labels</t>
  </si>
  <si>
    <t>Grand Total</t>
  </si>
  <si>
    <t>Sum of Hours</t>
  </si>
  <si>
    <t>Sum of Working Days</t>
  </si>
  <si>
    <t>Sum of Amount</t>
  </si>
  <si>
    <t>Stand By</t>
  </si>
  <si>
    <t>Travel Expenses</t>
  </si>
  <si>
    <t>21.01.2024-03.02.2024</t>
  </si>
  <si>
    <t xml:space="preserve">Accommodation Hotel  </t>
  </si>
  <si>
    <t>Transportation</t>
  </si>
  <si>
    <t>Allowance</t>
  </si>
  <si>
    <t xml:space="preserve">TOTAL </t>
  </si>
  <si>
    <t>Total invoice amount</t>
  </si>
  <si>
    <t>Bacau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</si>
</sst>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"/>
    <numFmt numFmtId="165" formatCode="_([$€-2]\ * #,##0.00_);_([$€-2]\ * \(#,##0.00\);_([$€-2]\ * &quot;-&quot;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D7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18" fillId="33" borderId="0" xfId="0" applyFont="1" applyFill="1" applyAlignment="1">
      <alignment horizontal="right"/>
    </xf>
    <xf numFmtId="0" fontId="19" fillId="33" borderId="0" xfId="0" applyFont="1" applyFill="1" applyAlignment="1">
      <alignment horizontal="center" vertical="center" wrapText="1"/>
    </xf>
    <xf numFmtId="14" fontId="18" fillId="34" borderId="0" xfId="0" applyNumberFormat="1" applyFont="1" applyFill="1" applyAlignment="1">
      <alignment wrapText="1"/>
    </xf>
    <xf numFmtId="0" fontId="18" fillId="34" borderId="0" xfId="0" applyFont="1" applyFill="1" applyAlignment="1">
      <alignment horizontal="left" wrapText="1"/>
    </xf>
    <xf numFmtId="164" fontId="18" fillId="34" borderId="0" xfId="0" applyNumberFormat="1" applyFont="1" applyFill="1" applyAlignment="1">
      <alignment horizontal="right" wrapText="1"/>
    </xf>
    <xf numFmtId="0" fontId="18" fillId="34" borderId="0" xfId="0" applyFont="1" applyFill="1"/>
    <xf numFmtId="0" fontId="20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6" fillId="0" borderId="0" xfId="0" applyFont="1" applyAlignment="1">
      <alignment horizontal="left" indent="1"/>
    </xf>
    <xf numFmtId="0" fontId="16" fillId="0" borderId="0" xfId="0" applyFont="1"/>
    <xf numFmtId="17" fontId="21" fillId="0" borderId="11" xfId="0" quotePrefix="1" applyNumberFormat="1" applyFont="1" applyBorder="1" applyAlignment="1">
      <alignment wrapText="1"/>
    </xf>
    <xf numFmtId="0" fontId="22" fillId="0" borderId="12" xfId="0" applyFont="1" applyBorder="1" applyAlignment="1">
      <alignment horizontal="center" wrapText="1"/>
    </xf>
    <xf numFmtId="0" fontId="1" fillId="0" borderId="13" xfId="43" applyBorder="1"/>
    <xf numFmtId="165" fontId="23" fillId="0" borderId="14" xfId="0" applyNumberFormat="1" applyFont="1" applyBorder="1"/>
    <xf numFmtId="0" fontId="1" fillId="0" borderId="14" xfId="43" applyBorder="1"/>
    <xf numFmtId="0" fontId="24" fillId="36" borderId="15" xfId="0" applyFont="1" applyFill="1" applyBorder="1" applyAlignment="1">
      <alignment vertical="center"/>
    </xf>
    <xf numFmtId="165" fontId="25" fillId="37" borderId="15" xfId="0" applyNumberFormat="1" applyFont="1" applyFill="1" applyBorder="1" applyAlignment="1">
      <alignment wrapText="1"/>
    </xf>
    <xf numFmtId="0" fontId="24" fillId="35" borderId="10" xfId="0" applyFont="1" applyFill="1" applyBorder="1" applyAlignment="1">
      <alignment horizontal="left"/>
    </xf>
    <xf numFmtId="0" fontId="26" fillId="0" borderId="0" xfId="0" applyFont="1"/>
    <xf numFmtId="43" fontId="24" fillId="35" borderId="10" xfId="42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91195D3A-13FB-4E66-996D-AB8B5CD47523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isa Çopa Biri" refreshedDate="45359.3844994213" createdVersion="8" refreshedVersion="8" minRefreshableVersion="3" recordCount="21" xr:uid="{00000000-000A-0000-FFFF-FFFF04000000}">
  <cacheSource type="worksheet">
    <worksheetSource ref="A1:W22" sheet="TT Daily Report"/>
  </cacheSource>
  <cacheFields count="23">
    <cacheField name="Date" numFmtId="14">
      <sharedItems containsSemiMixedTypes="0" containsNonDate="0" containsDate="1" containsString="0" minDate="2024-02-01T00:00:00" maxDate="2024-03-01T00:00:00"/>
    </cacheField>
    <cacheField name="Day" numFmtId="0">
      <sharedItems/>
    </cacheField>
    <cacheField name="Month" numFmtId="0">
      <sharedItems/>
    </cacheField>
    <cacheField name="Year" numFmtId="0">
      <sharedItems containsSemiMixedTypes="0" containsString="0" containsNumber="1" containsInteger="1" minValue="2024" maxValue="2024"/>
    </cacheField>
    <cacheField name="Task" numFmtId="0">
      <sharedItems count="2">
        <s v="1 - PRJ-ANIS-CS-002020"/>
        <s v="1.2 - Discovery Phase- .Net Analyses, STVee Web"/>
      </sharedItems>
    </cacheField>
    <cacheField name="Resource Code" numFmtId="0">
      <sharedItems/>
    </cacheField>
    <cacheField name="Resource" numFmtId="0">
      <sharedItems count="3">
        <s v="ULINICI Ion"/>
        <s v="KONDAKCIU Doriana"/>
        <s v="MARINESCU Stefan"/>
      </sharedItems>
    </cacheField>
    <cacheField name="Activity Description" numFmtId="0">
      <sharedItems containsBlank="1"/>
    </cacheField>
    <cacheField name="Hours" numFmtId="0">
      <sharedItems containsSemiMixedTypes="0" containsString="0" containsNumber="1" containsInteger="1" minValue="2" maxValue="8"/>
    </cacheField>
    <cacheField name="Working Days" numFmtId="164">
      <sharedItems containsSemiMixedTypes="0" containsString="0" containsNumber="1" minValue="0.25" maxValue="1"/>
    </cacheField>
    <cacheField name="Daily Rate" numFmtId="164">
      <sharedItems containsSemiMixedTypes="0" containsString="0" containsNumber="1" containsInteger="1" minValue="280" maxValue="300"/>
    </cacheField>
    <cacheField name="Work Type" numFmtId="0">
      <sharedItems/>
    </cacheField>
    <cacheField name="Location" numFmtId="0">
      <sharedItems/>
    </cacheField>
    <cacheField name="Amount" numFmtId="164">
      <sharedItems containsSemiMixedTypes="0" containsString="0" containsNumber="1" containsInteger="1" minValue="70" maxValue="300"/>
    </cacheField>
    <cacheField name="Rate Value" numFmtId="164">
      <sharedItems containsSemiMixedTypes="0" containsString="0" containsNumber="1" minValue="35" maxValue="37.5"/>
    </cacheField>
    <cacheField name="Currency" numFmtId="0">
      <sharedItems/>
    </cacheField>
    <cacheField name="Object Type" numFmtId="0">
      <sharedItems/>
    </cacheField>
    <cacheField name="Rate" numFmtId="0">
      <sharedItems/>
    </cacheField>
    <cacheField name="Activity Type" numFmtId="0">
      <sharedItems/>
    </cacheField>
    <cacheField name="Customer" numFmtId="0">
      <sharedItems/>
    </cacheField>
    <cacheField name="Project Name" numFmtId="0">
      <sharedItems/>
    </cacheField>
    <cacheField name="Company Name" numFmtId="0">
      <sharedItems/>
    </cacheField>
    <cacheField name="Object Nam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d v="2024-02-01T00:00:00"/>
    <s v="Thur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02T00:00:00"/>
    <s v="Fri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13T00:00:00"/>
    <s v="Tue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14T00:00:00"/>
    <s v="Wedne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15T00:00:00"/>
    <s v="Thur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16T00:00:00"/>
    <s v="Fri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19T00:00:00"/>
    <s v="Mon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0T00:00:00"/>
    <s v="Tue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1T00:00:00"/>
    <s v="Wedne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2T00:00:00"/>
    <s v="Thur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3T00:00:00"/>
    <s v="Fri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6T00:00:00"/>
    <s v="Mon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7T00:00:00"/>
    <s v="Tue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7T00:00:00"/>
    <s v="Tuesday"/>
    <s v="February"/>
    <n v="2024"/>
    <x v="1"/>
    <s v="R000679"/>
    <x v="1"/>
    <s v="Access configuration and source code review to understand the application"/>
    <n v="2"/>
    <n v="0.25"/>
    <n v="280"/>
    <s v="Remote(Crystal office)"/>
    <s v="Durres"/>
    <n v="70"/>
    <n v="35"/>
    <s v="EUR"/>
    <s v="TASK"/>
    <s v="Vimercati_Extra"/>
    <s v="Analysis"/>
    <s v="VIMERCATI EAST EUROPE S.R.L"/>
    <s v="Vimercati General_POT907 OR22083 FY24"/>
    <s v="Crystal System Group Limited"/>
    <s v="1.2 - Discovery Phase- .Net Analyses, STVee Web"/>
  </r>
  <r>
    <d v="2024-02-27T00:00:00"/>
    <s v="Tuesday"/>
    <s v="February"/>
    <n v="2024"/>
    <x v="1"/>
    <s v="R000528"/>
    <x v="2"/>
    <s v="Discovery Phase- .Net Analyses"/>
    <n v="4"/>
    <n v="0.5"/>
    <n v="280"/>
    <s v="Remote(Crystal office)"/>
    <s v="Bucharest"/>
    <n v="140"/>
    <n v="35"/>
    <s v="EUR"/>
    <s v="TASK"/>
    <s v="Vimercati_Extra"/>
    <s v="Analysis"/>
    <s v="VIMERCATI EAST EUROPE S.R.L"/>
    <s v="Vimercati General_POT907 OR22083 FY24"/>
    <s v="Crystal System Group Limited"/>
    <s v="1.2 - Discovery Phase- .Net Analyses, STVee Web"/>
  </r>
  <r>
    <d v="2024-02-28T00:00:00"/>
    <s v="Wedne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8T00:00:00"/>
    <s v="Wednesday"/>
    <s v="February"/>
    <n v="2024"/>
    <x v="1"/>
    <s v="R000679"/>
    <x v="1"/>
    <s v="Application technologies analysis + call with Stefan"/>
    <n v="3"/>
    <n v="0.375"/>
    <n v="280"/>
    <s v="Remote(Crystal office)"/>
    <s v="Durres"/>
    <n v="105"/>
    <n v="35"/>
    <s v="EUR"/>
    <s v="TASK"/>
    <s v="Vimercati_Extra"/>
    <s v="Analysis"/>
    <s v="VIMERCATI EAST EUROPE S.R.L"/>
    <s v="Vimercati General_POT907 OR22083 FY24"/>
    <s v="Crystal System Group Limited"/>
    <s v="1.2 - Discovery Phase- .Net Analyses, STVee Web"/>
  </r>
  <r>
    <d v="2024-02-28T00:00:00"/>
    <s v="Wednesday"/>
    <s v="February"/>
    <n v="2024"/>
    <x v="1"/>
    <s v="R000528"/>
    <x v="2"/>
    <s v="Discovery Phase- .Net Analyses"/>
    <n v="8"/>
    <n v="1"/>
    <n v="280"/>
    <s v="Remote(Crystal office)"/>
    <s v="Bucharest"/>
    <n v="280"/>
    <n v="35"/>
    <s v="EUR"/>
    <s v="TASK"/>
    <s v="Vimercati_Extra"/>
    <s v="Analysis"/>
    <s v="VIMERCATI EAST EUROPE S.R.L"/>
    <s v="Vimercati General_POT907 OR22083 FY24"/>
    <s v="Crystal System Group Limited"/>
    <s v="1.2 - Discovery Phase- .Net Analyses, STVee Web"/>
  </r>
  <r>
    <d v="2024-02-29T00:00:00"/>
    <s v="Thursday"/>
    <s v="February"/>
    <n v="2024"/>
    <x v="0"/>
    <s v="R000438"/>
    <x v="0"/>
    <m/>
    <n v="8"/>
    <n v="1"/>
    <n v="300"/>
    <s v="Remote(Crystal office)"/>
    <s v="Chisinau"/>
    <n v="300"/>
    <n v="37.5"/>
    <s v="EUR"/>
    <s v="TASK"/>
    <s v="Vimercati Romania 2024"/>
    <s v="_"/>
    <s v="VIMERCATI EAST EUROPE S.R.L"/>
    <s v="Vimercati General_POT907 OR22083 FY24"/>
    <s v="Crystal System Group Limited"/>
    <s v="1 - PRJ-ANIS-CS-002020"/>
  </r>
  <r>
    <d v="2024-02-29T00:00:00"/>
    <s v="Thursday"/>
    <s v="February"/>
    <n v="2024"/>
    <x v="1"/>
    <s v="R000679"/>
    <x v="1"/>
    <s v="Modified files list excel preparation"/>
    <n v="4"/>
    <n v="0.5"/>
    <n v="280"/>
    <s v="Remote(Crystal office)"/>
    <s v="Durres"/>
    <n v="140"/>
    <n v="35"/>
    <s v="EUR"/>
    <s v="TASK"/>
    <s v="Vimercati_Extra"/>
    <s v="Analysis"/>
    <s v="VIMERCATI EAST EUROPE S.R.L"/>
    <s v="Vimercati General_POT907 OR22083 FY24"/>
    <s v="Crystal System Group Limited"/>
    <s v="1.2 - Discovery Phase- .Net Analyses, STVee Web"/>
  </r>
  <r>
    <d v="2024-02-29T00:00:00"/>
    <s v="Thursday"/>
    <s v="February"/>
    <n v="2024"/>
    <x v="1"/>
    <s v="R000528"/>
    <x v="2"/>
    <s v="Discovery Phase- .Net Analyses"/>
    <n v="4"/>
    <n v="0.5"/>
    <n v="280"/>
    <s v="Remote(Crystal office)"/>
    <s v="Bucharest"/>
    <n v="140"/>
    <n v="35"/>
    <s v="EUR"/>
    <s v="TASK"/>
    <s v="Vimercati_Extra"/>
    <s v="Analysis"/>
    <s v="VIMERCATI EAST EUROPE S.R.L"/>
    <s v="Vimercati General_POT907 OR22083 FY24"/>
    <s v="Crystal System Group Limited"/>
    <s v="1.2 - Discovery Phase- .Net Analyses, STVee We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D9" firstHeaderRow="0" firstDataRow="1" firstDataCol="1"/>
  <pivotFields count="23">
    <pivotField numFmtId="14" showAll="0"/>
    <pivotField showAll="0"/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axis="axisRow" showAll="0">
      <items count="4">
        <item x="1"/>
        <item x="2"/>
        <item x="0"/>
        <item t="default"/>
      </items>
    </pivotField>
    <pivotField showAll="0"/>
    <pivotField dataField="1" showAll="0"/>
    <pivotField dataField="1" numFmtId="164" showAll="0"/>
    <pivotField numFmtId="164" showAll="0"/>
    <pivotField showAll="0"/>
    <pivotField showAll="0"/>
    <pivotField dataField="1" numFmtId="164" showAll="0"/>
    <pivotField numFmtId="164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4"/>
    <field x="6"/>
  </rowFields>
  <rowItems count="6">
    <i>
      <x/>
    </i>
    <i r="1">
      <x v="2"/>
    </i>
    <i>
      <x v="1"/>
    </i>
    <i r="1">
      <x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Hours" fld="8" baseField="0" baseItem="0"/>
    <dataField name="Sum of Working Days" fld="9" baseField="0" baseItem="0"/>
    <dataField name="Sum of Amount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12"/>
  <sheetViews>
    <sheetView tabSelected="1" workbookViewId="0">
      <selection activeCell="D10" sqref="D10"/>
    </sheetView>
  </sheetViews>
  <sheetFormatPr defaultRowHeight="14.4" x14ac:dyDescent="0.3"/>
  <cols>
    <col min="1" max="1" width="44.5546875" bestFit="1" customWidth="1"/>
    <col min="2" max="2" width="12.33203125" bestFit="1" customWidth="1"/>
    <col min="3" max="3" width="19.21875" bestFit="1" customWidth="1"/>
    <col min="4" max="4" width="14.44140625" bestFit="1" customWidth="1"/>
  </cols>
  <sheetData>
    <row r="3" spans="1:4" x14ac:dyDescent="0.3">
      <c r="A3" s="8" t="s">
        <v>53</v>
      </c>
      <c r="B3" t="s">
        <v>55</v>
      </c>
      <c r="C3" t="s">
        <v>56</v>
      </c>
      <c r="D3" t="s">
        <v>57</v>
      </c>
    </row>
    <row r="4" spans="1:4" x14ac:dyDescent="0.3">
      <c r="A4" s="9" t="s">
        <v>25</v>
      </c>
      <c r="B4">
        <v>120</v>
      </c>
      <c r="C4">
        <v>15</v>
      </c>
      <c r="D4">
        <v>4500</v>
      </c>
    </row>
    <row r="5" spans="1:4" x14ac:dyDescent="0.3">
      <c r="A5" s="10" t="s">
        <v>27</v>
      </c>
      <c r="B5">
        <v>120</v>
      </c>
      <c r="C5">
        <v>15</v>
      </c>
      <c r="D5">
        <v>4500</v>
      </c>
    </row>
    <row r="6" spans="1:4" x14ac:dyDescent="0.3">
      <c r="A6" s="9" t="s">
        <v>39</v>
      </c>
      <c r="B6">
        <v>25</v>
      </c>
      <c r="C6">
        <v>3.125</v>
      </c>
      <c r="D6">
        <v>875</v>
      </c>
    </row>
    <row r="7" spans="1:4" x14ac:dyDescent="0.3">
      <c r="A7" s="10" t="s">
        <v>41</v>
      </c>
      <c r="B7">
        <v>9</v>
      </c>
      <c r="C7">
        <v>1.125</v>
      </c>
      <c r="D7">
        <v>315</v>
      </c>
    </row>
    <row r="8" spans="1:4" x14ac:dyDescent="0.3">
      <c r="A8" s="10" t="s">
        <v>49</v>
      </c>
      <c r="B8">
        <v>16</v>
      </c>
      <c r="C8">
        <v>2</v>
      </c>
      <c r="D8">
        <v>560</v>
      </c>
    </row>
    <row r="9" spans="1:4" x14ac:dyDescent="0.3">
      <c r="A9" s="9" t="s">
        <v>54</v>
      </c>
      <c r="B9">
        <v>145</v>
      </c>
      <c r="C9">
        <v>18.125</v>
      </c>
      <c r="D9">
        <v>5375</v>
      </c>
    </row>
    <row r="10" spans="1:4" x14ac:dyDescent="0.3">
      <c r="A10" s="11" t="s">
        <v>58</v>
      </c>
      <c r="D10" s="12">
        <v>250</v>
      </c>
    </row>
    <row r="11" spans="1:4" x14ac:dyDescent="0.3">
      <c r="A11" s="12" t="s">
        <v>59</v>
      </c>
      <c r="D11" s="12">
        <v>1886.21</v>
      </c>
    </row>
    <row r="12" spans="1:4" s="21" customFormat="1" ht="18" x14ac:dyDescent="0.35">
      <c r="A12" s="20" t="s">
        <v>65</v>
      </c>
      <c r="B12" s="20"/>
      <c r="C12" s="20"/>
      <c r="D12" s="22">
        <f>GETPIVOTDATA("Sum of Amount",$A$3)+D10+D11</f>
        <v>7511.21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49793-900F-493E-B448-DE7537723D8E}">
  <dimension ref="A1:B5"/>
  <sheetViews>
    <sheetView workbookViewId="0">
      <selection activeCell="B3" sqref="B3"/>
    </sheetView>
  </sheetViews>
  <sheetFormatPr defaultRowHeight="14.4" x14ac:dyDescent="0.3"/>
  <cols>
    <col min="1" max="1" width="20.44140625" bestFit="1" customWidth="1"/>
    <col min="2" max="2" width="11.5546875" bestFit="1" customWidth="1"/>
  </cols>
  <sheetData>
    <row r="1" spans="1:2" ht="72.599999999999994" thickBot="1" x14ac:dyDescent="0.4">
      <c r="A1" s="13" t="s">
        <v>60</v>
      </c>
      <c r="B1" s="14" t="s">
        <v>27</v>
      </c>
    </row>
    <row r="2" spans="1:2" x14ac:dyDescent="0.3">
      <c r="A2" s="15" t="s">
        <v>61</v>
      </c>
      <c r="B2" s="16">
        <v>800.64</v>
      </c>
    </row>
    <row r="3" spans="1:2" x14ac:dyDescent="0.3">
      <c r="A3" s="17" t="s">
        <v>62</v>
      </c>
      <c r="B3" s="16">
        <f>84.73+71.43+4.41</f>
        <v>160.57000000000002</v>
      </c>
    </row>
    <row r="4" spans="1:2" x14ac:dyDescent="0.3">
      <c r="A4" s="17" t="s">
        <v>63</v>
      </c>
      <c r="B4" s="16">
        <v>925</v>
      </c>
    </row>
    <row r="5" spans="1:2" ht="18.600000000000001" thickBot="1" x14ac:dyDescent="0.35">
      <c r="A5" s="18" t="s">
        <v>64</v>
      </c>
      <c r="B5" s="19">
        <f>SUM(B2:B4)</f>
        <v>1886.21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2"/>
  <sheetViews>
    <sheetView workbookViewId="0">
      <selection activeCell="H18" sqref="H18"/>
    </sheetView>
  </sheetViews>
  <sheetFormatPr defaultRowHeight="10.199999999999999" x14ac:dyDescent="0.2"/>
  <cols>
    <col min="1" max="1" width="9" style="7" bestFit="1" customWidth="1"/>
    <col min="2" max="2" width="11.5546875" style="7" bestFit="1" customWidth="1"/>
    <col min="3" max="3" width="9" style="7" bestFit="1" customWidth="1"/>
    <col min="4" max="4" width="5.44140625" style="7" bestFit="1" customWidth="1"/>
    <col min="5" max="5" width="35.5546875" style="7" bestFit="1" customWidth="1"/>
    <col min="6" max="6" width="11.44140625" style="7" bestFit="1" customWidth="1"/>
    <col min="7" max="7" width="20.44140625" style="7" bestFit="1" customWidth="1"/>
    <col min="8" max="8" width="35.5546875" style="7" bestFit="1" customWidth="1"/>
    <col min="9" max="9" width="4.77734375" style="7" bestFit="1" customWidth="1"/>
    <col min="10" max="10" width="10.44140625" style="7" bestFit="1" customWidth="1"/>
    <col min="11" max="11" width="8.77734375" style="7" bestFit="1" customWidth="1"/>
    <col min="12" max="12" width="21" style="7" bestFit="1" customWidth="1"/>
    <col min="13" max="13" width="10" style="7" bestFit="1" customWidth="1"/>
    <col min="14" max="14" width="8.77734375" style="7" bestFit="1" customWidth="1"/>
    <col min="15" max="15" width="8.5546875" style="7" bestFit="1" customWidth="1"/>
    <col min="16" max="16" width="7.109375" style="7" bestFit="1" customWidth="1"/>
    <col min="17" max="17" width="9.21875" style="7" bestFit="1" customWidth="1"/>
    <col min="18" max="18" width="22.88671875" style="7" bestFit="1" customWidth="1"/>
    <col min="19" max="19" width="9.77734375" style="7" bestFit="1" customWidth="1"/>
    <col min="20" max="20" width="32.44140625" style="7" bestFit="1" customWidth="1"/>
    <col min="21" max="21" width="35.5546875" style="7" bestFit="1" customWidth="1"/>
    <col min="22" max="22" width="32.5546875" style="7" customWidth="1"/>
    <col min="23" max="23" width="35.5546875" style="7" bestFit="1" customWidth="1"/>
    <col min="24" max="16384" width="8.88671875" style="7"/>
  </cols>
  <sheetData>
    <row r="1" spans="1:23" s="1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20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21</v>
      </c>
      <c r="W1" s="2" t="s">
        <v>22</v>
      </c>
    </row>
    <row r="2" spans="1:23" s="6" customFormat="1" x14ac:dyDescent="0.2">
      <c r="A2" s="3">
        <v>45323</v>
      </c>
      <c r="B2" s="4" t="s">
        <v>23</v>
      </c>
      <c r="C2" s="4" t="s">
        <v>24</v>
      </c>
      <c r="D2" s="4">
        <v>2024</v>
      </c>
      <c r="E2" s="4" t="s">
        <v>25</v>
      </c>
      <c r="F2" s="4" t="s">
        <v>26</v>
      </c>
      <c r="G2" s="4" t="s">
        <v>27</v>
      </c>
      <c r="H2" s="4"/>
      <c r="I2" s="4">
        <v>8</v>
      </c>
      <c r="J2" s="5">
        <v>1</v>
      </c>
      <c r="K2" s="5">
        <v>300</v>
      </c>
      <c r="L2" s="4" t="s">
        <v>28</v>
      </c>
      <c r="M2" s="4" t="s">
        <v>66</v>
      </c>
      <c r="N2" s="5">
        <f>J2*K2</f>
        <v>300</v>
      </c>
      <c r="O2" s="5">
        <v>37.5</v>
      </c>
      <c r="P2" s="4" t="s">
        <v>29</v>
      </c>
      <c r="Q2" s="4" t="s">
        <v>30</v>
      </c>
      <c r="R2" s="4" t="s">
        <v>31</v>
      </c>
      <c r="S2" s="4" t="s">
        <v>32</v>
      </c>
      <c r="T2" s="4" t="s">
        <v>33</v>
      </c>
      <c r="U2" s="4" t="s">
        <v>34</v>
      </c>
      <c r="V2" s="4" t="s">
        <v>52</v>
      </c>
      <c r="W2" s="4" t="s">
        <v>25</v>
      </c>
    </row>
    <row r="3" spans="1:23" s="6" customFormat="1" x14ac:dyDescent="0.2">
      <c r="A3" s="3">
        <v>45324</v>
      </c>
      <c r="B3" s="4" t="s">
        <v>35</v>
      </c>
      <c r="C3" s="4" t="s">
        <v>24</v>
      </c>
      <c r="D3" s="4">
        <v>2024</v>
      </c>
      <c r="E3" s="4" t="s">
        <v>25</v>
      </c>
      <c r="F3" s="4" t="s">
        <v>26</v>
      </c>
      <c r="G3" s="4" t="s">
        <v>27</v>
      </c>
      <c r="H3" s="4"/>
      <c r="I3" s="4">
        <v>8</v>
      </c>
      <c r="J3" s="5">
        <v>1</v>
      </c>
      <c r="K3" s="5">
        <v>300</v>
      </c>
      <c r="L3" s="4" t="s">
        <v>28</v>
      </c>
      <c r="M3" s="4" t="s">
        <v>66</v>
      </c>
      <c r="N3" s="5">
        <f t="shared" ref="N3:N22" si="0">J3*K3</f>
        <v>300</v>
      </c>
      <c r="O3" s="5">
        <v>37.5</v>
      </c>
      <c r="P3" s="4" t="s">
        <v>29</v>
      </c>
      <c r="Q3" s="4" t="s">
        <v>30</v>
      </c>
      <c r="R3" s="4" t="s">
        <v>31</v>
      </c>
      <c r="S3" s="4" t="s">
        <v>32</v>
      </c>
      <c r="T3" s="4" t="s">
        <v>33</v>
      </c>
      <c r="U3" s="4" t="s">
        <v>34</v>
      </c>
      <c r="V3" s="4" t="s">
        <v>52</v>
      </c>
      <c r="W3" s="4" t="s">
        <v>25</v>
      </c>
    </row>
    <row r="4" spans="1:23" s="6" customFormat="1" x14ac:dyDescent="0.2">
      <c r="A4" s="3">
        <v>45335</v>
      </c>
      <c r="B4" s="4" t="s">
        <v>37</v>
      </c>
      <c r="C4" s="4" t="s">
        <v>24</v>
      </c>
      <c r="D4" s="4">
        <v>2024</v>
      </c>
      <c r="E4" s="4" t="s">
        <v>25</v>
      </c>
      <c r="F4" s="4" t="s">
        <v>26</v>
      </c>
      <c r="G4" s="4" t="s">
        <v>27</v>
      </c>
      <c r="H4" s="4"/>
      <c r="I4" s="4">
        <v>8</v>
      </c>
      <c r="J4" s="5">
        <v>1</v>
      </c>
      <c r="K4" s="5">
        <v>300</v>
      </c>
      <c r="L4" s="4" t="s">
        <v>28</v>
      </c>
      <c r="M4" s="4" t="s">
        <v>66</v>
      </c>
      <c r="N4" s="5">
        <f t="shared" si="0"/>
        <v>300</v>
      </c>
      <c r="O4" s="5">
        <v>37.5</v>
      </c>
      <c r="P4" s="4" t="s">
        <v>29</v>
      </c>
      <c r="Q4" s="4" t="s">
        <v>30</v>
      </c>
      <c r="R4" s="4" t="s">
        <v>31</v>
      </c>
      <c r="S4" s="4" t="s">
        <v>32</v>
      </c>
      <c r="T4" s="4" t="s">
        <v>33</v>
      </c>
      <c r="U4" s="4" t="s">
        <v>34</v>
      </c>
      <c r="V4" s="4" t="s">
        <v>52</v>
      </c>
      <c r="W4" s="4" t="s">
        <v>25</v>
      </c>
    </row>
    <row r="5" spans="1:23" s="6" customFormat="1" x14ac:dyDescent="0.2">
      <c r="A5" s="3">
        <v>45336</v>
      </c>
      <c r="B5" s="4" t="s">
        <v>38</v>
      </c>
      <c r="C5" s="4" t="s">
        <v>24</v>
      </c>
      <c r="D5" s="4">
        <v>2024</v>
      </c>
      <c r="E5" s="4" t="s">
        <v>25</v>
      </c>
      <c r="F5" s="4" t="s">
        <v>26</v>
      </c>
      <c r="G5" s="4" t="s">
        <v>27</v>
      </c>
      <c r="H5" s="4"/>
      <c r="I5" s="4">
        <v>8</v>
      </c>
      <c r="J5" s="5">
        <v>1</v>
      </c>
      <c r="K5" s="5">
        <v>300</v>
      </c>
      <c r="L5" s="4" t="s">
        <v>28</v>
      </c>
      <c r="M5" s="4" t="s">
        <v>66</v>
      </c>
      <c r="N5" s="5">
        <f t="shared" si="0"/>
        <v>300</v>
      </c>
      <c r="O5" s="5">
        <v>37.5</v>
      </c>
      <c r="P5" s="4" t="s">
        <v>29</v>
      </c>
      <c r="Q5" s="4" t="s">
        <v>30</v>
      </c>
      <c r="R5" s="4" t="s">
        <v>31</v>
      </c>
      <c r="S5" s="4" t="s">
        <v>32</v>
      </c>
      <c r="T5" s="4" t="s">
        <v>33</v>
      </c>
      <c r="U5" s="4" t="s">
        <v>34</v>
      </c>
      <c r="V5" s="4" t="s">
        <v>52</v>
      </c>
      <c r="W5" s="4" t="s">
        <v>25</v>
      </c>
    </row>
    <row r="6" spans="1:23" s="6" customFormat="1" x14ac:dyDescent="0.2">
      <c r="A6" s="3">
        <v>45337</v>
      </c>
      <c r="B6" s="4" t="s">
        <v>23</v>
      </c>
      <c r="C6" s="4" t="s">
        <v>24</v>
      </c>
      <c r="D6" s="4">
        <v>2024</v>
      </c>
      <c r="E6" s="4" t="s">
        <v>25</v>
      </c>
      <c r="F6" s="4" t="s">
        <v>26</v>
      </c>
      <c r="G6" s="4" t="s">
        <v>27</v>
      </c>
      <c r="H6" s="4"/>
      <c r="I6" s="4">
        <v>8</v>
      </c>
      <c r="J6" s="5">
        <v>1</v>
      </c>
      <c r="K6" s="5">
        <v>300</v>
      </c>
      <c r="L6" s="4" t="s">
        <v>28</v>
      </c>
      <c r="M6" s="4" t="s">
        <v>66</v>
      </c>
      <c r="N6" s="5">
        <f t="shared" si="0"/>
        <v>300</v>
      </c>
      <c r="O6" s="5">
        <v>37.5</v>
      </c>
      <c r="P6" s="4" t="s">
        <v>29</v>
      </c>
      <c r="Q6" s="4" t="s">
        <v>30</v>
      </c>
      <c r="R6" s="4" t="s">
        <v>31</v>
      </c>
      <c r="S6" s="4" t="s">
        <v>32</v>
      </c>
      <c r="T6" s="4" t="s">
        <v>33</v>
      </c>
      <c r="U6" s="4" t="s">
        <v>34</v>
      </c>
      <c r="V6" s="4" t="s">
        <v>52</v>
      </c>
      <c r="W6" s="4" t="s">
        <v>25</v>
      </c>
    </row>
    <row r="7" spans="1:23" s="6" customFormat="1" x14ac:dyDescent="0.2">
      <c r="A7" s="3">
        <v>45338</v>
      </c>
      <c r="B7" s="4" t="s">
        <v>35</v>
      </c>
      <c r="C7" s="4" t="s">
        <v>24</v>
      </c>
      <c r="D7" s="4">
        <v>2024</v>
      </c>
      <c r="E7" s="4" t="s">
        <v>25</v>
      </c>
      <c r="F7" s="4" t="s">
        <v>26</v>
      </c>
      <c r="G7" s="4" t="s">
        <v>27</v>
      </c>
      <c r="H7" s="4"/>
      <c r="I7" s="4">
        <v>8</v>
      </c>
      <c r="J7" s="5">
        <v>1</v>
      </c>
      <c r="K7" s="5">
        <v>300</v>
      </c>
      <c r="L7" s="4" t="s">
        <v>28</v>
      </c>
      <c r="M7" s="4" t="s">
        <v>66</v>
      </c>
      <c r="N7" s="5">
        <f t="shared" si="0"/>
        <v>300</v>
      </c>
      <c r="O7" s="5">
        <v>37.5</v>
      </c>
      <c r="P7" s="4" t="s">
        <v>29</v>
      </c>
      <c r="Q7" s="4" t="s">
        <v>30</v>
      </c>
      <c r="R7" s="4" t="s">
        <v>31</v>
      </c>
      <c r="S7" s="4" t="s">
        <v>32</v>
      </c>
      <c r="T7" s="4" t="s">
        <v>33</v>
      </c>
      <c r="U7" s="4" t="s">
        <v>34</v>
      </c>
      <c r="V7" s="4" t="s">
        <v>52</v>
      </c>
      <c r="W7" s="4" t="s">
        <v>25</v>
      </c>
    </row>
    <row r="8" spans="1:23" s="6" customFormat="1" x14ac:dyDescent="0.2">
      <c r="A8" s="3">
        <v>45341</v>
      </c>
      <c r="B8" s="4" t="s">
        <v>36</v>
      </c>
      <c r="C8" s="4" t="s">
        <v>24</v>
      </c>
      <c r="D8" s="4">
        <v>2024</v>
      </c>
      <c r="E8" s="4" t="s">
        <v>25</v>
      </c>
      <c r="F8" s="4" t="s">
        <v>26</v>
      </c>
      <c r="G8" s="4" t="s">
        <v>27</v>
      </c>
      <c r="H8" s="4"/>
      <c r="I8" s="4">
        <v>8</v>
      </c>
      <c r="J8" s="5">
        <v>1</v>
      </c>
      <c r="K8" s="5">
        <v>300</v>
      </c>
      <c r="L8" s="4" t="s">
        <v>28</v>
      </c>
      <c r="M8" s="4" t="s">
        <v>66</v>
      </c>
      <c r="N8" s="5">
        <f t="shared" si="0"/>
        <v>300</v>
      </c>
      <c r="O8" s="5">
        <v>37.5</v>
      </c>
      <c r="P8" s="4" t="s">
        <v>29</v>
      </c>
      <c r="Q8" s="4" t="s">
        <v>30</v>
      </c>
      <c r="R8" s="4" t="s">
        <v>31</v>
      </c>
      <c r="S8" s="4" t="s">
        <v>32</v>
      </c>
      <c r="T8" s="4" t="s">
        <v>33</v>
      </c>
      <c r="U8" s="4" t="s">
        <v>34</v>
      </c>
      <c r="V8" s="4" t="s">
        <v>52</v>
      </c>
      <c r="W8" s="4" t="s">
        <v>25</v>
      </c>
    </row>
    <row r="9" spans="1:23" s="6" customFormat="1" x14ac:dyDescent="0.2">
      <c r="A9" s="3">
        <v>45342</v>
      </c>
      <c r="B9" s="4" t="s">
        <v>37</v>
      </c>
      <c r="C9" s="4" t="s">
        <v>24</v>
      </c>
      <c r="D9" s="4">
        <v>2024</v>
      </c>
      <c r="E9" s="4" t="s">
        <v>25</v>
      </c>
      <c r="F9" s="4" t="s">
        <v>26</v>
      </c>
      <c r="G9" s="4" t="s">
        <v>27</v>
      </c>
      <c r="H9" s="4"/>
      <c r="I9" s="4">
        <v>8</v>
      </c>
      <c r="J9" s="5">
        <v>1</v>
      </c>
      <c r="K9" s="5">
        <v>300</v>
      </c>
      <c r="L9" s="4" t="s">
        <v>28</v>
      </c>
      <c r="M9" s="4" t="s">
        <v>66</v>
      </c>
      <c r="N9" s="5">
        <f t="shared" si="0"/>
        <v>300</v>
      </c>
      <c r="O9" s="5">
        <v>37.5</v>
      </c>
      <c r="P9" s="4" t="s">
        <v>29</v>
      </c>
      <c r="Q9" s="4" t="s">
        <v>30</v>
      </c>
      <c r="R9" s="4" t="s">
        <v>31</v>
      </c>
      <c r="S9" s="4" t="s">
        <v>32</v>
      </c>
      <c r="T9" s="4" t="s">
        <v>33</v>
      </c>
      <c r="U9" s="4" t="s">
        <v>34</v>
      </c>
      <c r="V9" s="4" t="s">
        <v>52</v>
      </c>
      <c r="W9" s="4" t="s">
        <v>25</v>
      </c>
    </row>
    <row r="10" spans="1:23" s="6" customFormat="1" x14ac:dyDescent="0.2">
      <c r="A10" s="3">
        <v>45343</v>
      </c>
      <c r="B10" s="4" t="s">
        <v>38</v>
      </c>
      <c r="C10" s="4" t="s">
        <v>24</v>
      </c>
      <c r="D10" s="4">
        <v>2024</v>
      </c>
      <c r="E10" s="4" t="s">
        <v>25</v>
      </c>
      <c r="F10" s="4" t="s">
        <v>26</v>
      </c>
      <c r="G10" s="4" t="s">
        <v>27</v>
      </c>
      <c r="H10" s="4"/>
      <c r="I10" s="4">
        <v>8</v>
      </c>
      <c r="J10" s="5">
        <v>1</v>
      </c>
      <c r="K10" s="5">
        <v>300</v>
      </c>
      <c r="L10" s="4" t="s">
        <v>28</v>
      </c>
      <c r="M10" s="4" t="s">
        <v>66</v>
      </c>
      <c r="N10" s="5">
        <f t="shared" si="0"/>
        <v>300</v>
      </c>
      <c r="O10" s="5">
        <v>37.5</v>
      </c>
      <c r="P10" s="4" t="s">
        <v>29</v>
      </c>
      <c r="Q10" s="4" t="s">
        <v>30</v>
      </c>
      <c r="R10" s="4" t="s">
        <v>31</v>
      </c>
      <c r="S10" s="4" t="s">
        <v>32</v>
      </c>
      <c r="T10" s="4" t="s">
        <v>33</v>
      </c>
      <c r="U10" s="4" t="s">
        <v>34</v>
      </c>
      <c r="V10" s="4" t="s">
        <v>52</v>
      </c>
      <c r="W10" s="4" t="s">
        <v>25</v>
      </c>
    </row>
    <row r="11" spans="1:23" s="6" customFormat="1" x14ac:dyDescent="0.2">
      <c r="A11" s="3">
        <v>45344</v>
      </c>
      <c r="B11" s="4" t="s">
        <v>23</v>
      </c>
      <c r="C11" s="4" t="s">
        <v>24</v>
      </c>
      <c r="D11" s="4">
        <v>2024</v>
      </c>
      <c r="E11" s="4" t="s">
        <v>25</v>
      </c>
      <c r="F11" s="4" t="s">
        <v>26</v>
      </c>
      <c r="G11" s="4" t="s">
        <v>27</v>
      </c>
      <c r="H11" s="4"/>
      <c r="I11" s="4">
        <v>8</v>
      </c>
      <c r="J11" s="5">
        <v>1</v>
      </c>
      <c r="K11" s="5">
        <v>300</v>
      </c>
      <c r="L11" s="4" t="s">
        <v>28</v>
      </c>
      <c r="M11" s="4" t="s">
        <v>66</v>
      </c>
      <c r="N11" s="5">
        <f t="shared" si="0"/>
        <v>300</v>
      </c>
      <c r="O11" s="5">
        <v>37.5</v>
      </c>
      <c r="P11" s="4" t="s">
        <v>29</v>
      </c>
      <c r="Q11" s="4" t="s">
        <v>30</v>
      </c>
      <c r="R11" s="4" t="s">
        <v>31</v>
      </c>
      <c r="S11" s="4" t="s">
        <v>32</v>
      </c>
      <c r="T11" s="4" t="s">
        <v>33</v>
      </c>
      <c r="U11" s="4" t="s">
        <v>34</v>
      </c>
      <c r="V11" s="4" t="s">
        <v>52</v>
      </c>
      <c r="W11" s="4" t="s">
        <v>25</v>
      </c>
    </row>
    <row r="12" spans="1:23" s="6" customFormat="1" x14ac:dyDescent="0.2">
      <c r="A12" s="3">
        <v>45345</v>
      </c>
      <c r="B12" s="4" t="s">
        <v>35</v>
      </c>
      <c r="C12" s="4" t="s">
        <v>24</v>
      </c>
      <c r="D12" s="4">
        <v>2024</v>
      </c>
      <c r="E12" s="4" t="s">
        <v>25</v>
      </c>
      <c r="F12" s="4" t="s">
        <v>26</v>
      </c>
      <c r="G12" s="4" t="s">
        <v>27</v>
      </c>
      <c r="H12" s="4"/>
      <c r="I12" s="4">
        <v>8</v>
      </c>
      <c r="J12" s="5">
        <v>1</v>
      </c>
      <c r="K12" s="5">
        <v>300</v>
      </c>
      <c r="L12" s="4" t="s">
        <v>28</v>
      </c>
      <c r="M12" s="4" t="s">
        <v>66</v>
      </c>
      <c r="N12" s="5">
        <f t="shared" si="0"/>
        <v>300</v>
      </c>
      <c r="O12" s="5">
        <v>37.5</v>
      </c>
      <c r="P12" s="4" t="s">
        <v>29</v>
      </c>
      <c r="Q12" s="4" t="s">
        <v>30</v>
      </c>
      <c r="R12" s="4" t="s">
        <v>31</v>
      </c>
      <c r="S12" s="4" t="s">
        <v>32</v>
      </c>
      <c r="T12" s="4" t="s">
        <v>33</v>
      </c>
      <c r="U12" s="4" t="s">
        <v>34</v>
      </c>
      <c r="V12" s="4" t="s">
        <v>52</v>
      </c>
      <c r="W12" s="4" t="s">
        <v>25</v>
      </c>
    </row>
    <row r="13" spans="1:23" s="6" customFormat="1" x14ac:dyDescent="0.2">
      <c r="A13" s="3">
        <v>45348</v>
      </c>
      <c r="B13" s="4" t="s">
        <v>36</v>
      </c>
      <c r="C13" s="4" t="s">
        <v>24</v>
      </c>
      <c r="D13" s="4">
        <v>2024</v>
      </c>
      <c r="E13" s="4" t="s">
        <v>25</v>
      </c>
      <c r="F13" s="4" t="s">
        <v>26</v>
      </c>
      <c r="G13" s="4" t="s">
        <v>27</v>
      </c>
      <c r="H13" s="4"/>
      <c r="I13" s="4">
        <v>8</v>
      </c>
      <c r="J13" s="5">
        <v>1</v>
      </c>
      <c r="K13" s="5">
        <v>300</v>
      </c>
      <c r="L13" s="4" t="s">
        <v>28</v>
      </c>
      <c r="M13" s="4" t="s">
        <v>66</v>
      </c>
      <c r="N13" s="5">
        <f t="shared" si="0"/>
        <v>300</v>
      </c>
      <c r="O13" s="5">
        <v>37.5</v>
      </c>
      <c r="P13" s="4" t="s">
        <v>29</v>
      </c>
      <c r="Q13" s="4" t="s">
        <v>30</v>
      </c>
      <c r="R13" s="4" t="s">
        <v>31</v>
      </c>
      <c r="S13" s="4" t="s">
        <v>32</v>
      </c>
      <c r="T13" s="4" t="s">
        <v>33</v>
      </c>
      <c r="U13" s="4" t="s">
        <v>34</v>
      </c>
      <c r="V13" s="4" t="s">
        <v>52</v>
      </c>
      <c r="W13" s="4" t="s">
        <v>25</v>
      </c>
    </row>
    <row r="14" spans="1:23" s="6" customFormat="1" x14ac:dyDescent="0.2">
      <c r="A14" s="3">
        <v>45349</v>
      </c>
      <c r="B14" s="4" t="s">
        <v>37</v>
      </c>
      <c r="C14" s="4" t="s">
        <v>24</v>
      </c>
      <c r="D14" s="4">
        <v>2024</v>
      </c>
      <c r="E14" s="4" t="s">
        <v>25</v>
      </c>
      <c r="F14" s="4" t="s">
        <v>26</v>
      </c>
      <c r="G14" s="4" t="s">
        <v>27</v>
      </c>
      <c r="H14" s="4"/>
      <c r="I14" s="4">
        <v>8</v>
      </c>
      <c r="J14" s="5">
        <v>1</v>
      </c>
      <c r="K14" s="5">
        <v>300</v>
      </c>
      <c r="L14" s="4" t="s">
        <v>28</v>
      </c>
      <c r="M14" s="4" t="s">
        <v>66</v>
      </c>
      <c r="N14" s="5">
        <f t="shared" si="0"/>
        <v>300</v>
      </c>
      <c r="O14" s="5">
        <v>37.5</v>
      </c>
      <c r="P14" s="4" t="s">
        <v>29</v>
      </c>
      <c r="Q14" s="4" t="s">
        <v>30</v>
      </c>
      <c r="R14" s="4" t="s">
        <v>31</v>
      </c>
      <c r="S14" s="4" t="s">
        <v>32</v>
      </c>
      <c r="T14" s="4" t="s">
        <v>33</v>
      </c>
      <c r="U14" s="4" t="s">
        <v>34</v>
      </c>
      <c r="V14" s="4" t="s">
        <v>52</v>
      </c>
      <c r="W14" s="4" t="s">
        <v>25</v>
      </c>
    </row>
    <row r="15" spans="1:23" s="6" customFormat="1" ht="20.399999999999999" x14ac:dyDescent="0.2">
      <c r="A15" s="3">
        <v>45349</v>
      </c>
      <c r="B15" s="4" t="s">
        <v>37</v>
      </c>
      <c r="C15" s="4" t="s">
        <v>24</v>
      </c>
      <c r="D15" s="4">
        <v>2024</v>
      </c>
      <c r="E15" s="4" t="s">
        <v>39</v>
      </c>
      <c r="F15" s="4" t="s">
        <v>40</v>
      </c>
      <c r="G15" s="4" t="s">
        <v>41</v>
      </c>
      <c r="H15" s="4" t="s">
        <v>42</v>
      </c>
      <c r="I15" s="4">
        <v>2</v>
      </c>
      <c r="J15" s="5">
        <v>0.25</v>
      </c>
      <c r="K15" s="5">
        <v>280</v>
      </c>
      <c r="L15" s="4" t="s">
        <v>28</v>
      </c>
      <c r="M15" s="4" t="s">
        <v>43</v>
      </c>
      <c r="N15" s="5">
        <f t="shared" si="0"/>
        <v>70</v>
      </c>
      <c r="O15" s="5">
        <v>35</v>
      </c>
      <c r="P15" s="4" t="s">
        <v>29</v>
      </c>
      <c r="Q15" s="4" t="s">
        <v>30</v>
      </c>
      <c r="R15" s="4" t="s">
        <v>44</v>
      </c>
      <c r="S15" s="4" t="s">
        <v>45</v>
      </c>
      <c r="T15" s="4" t="s">
        <v>33</v>
      </c>
      <c r="U15" s="4" t="s">
        <v>34</v>
      </c>
      <c r="V15" s="4" t="s">
        <v>52</v>
      </c>
      <c r="W15" s="4" t="s">
        <v>39</v>
      </c>
    </row>
    <row r="16" spans="1:23" s="6" customFormat="1" x14ac:dyDescent="0.2">
      <c r="A16" s="3">
        <v>45349</v>
      </c>
      <c r="B16" s="4" t="s">
        <v>37</v>
      </c>
      <c r="C16" s="4" t="s">
        <v>24</v>
      </c>
      <c r="D16" s="4">
        <v>2024</v>
      </c>
      <c r="E16" s="4" t="s">
        <v>39</v>
      </c>
      <c r="F16" s="4" t="s">
        <v>48</v>
      </c>
      <c r="G16" s="4" t="s">
        <v>49</v>
      </c>
      <c r="H16" s="4" t="s">
        <v>50</v>
      </c>
      <c r="I16" s="4">
        <v>4</v>
      </c>
      <c r="J16" s="5">
        <v>0.5</v>
      </c>
      <c r="K16" s="5">
        <v>280</v>
      </c>
      <c r="L16" s="4" t="s">
        <v>28</v>
      </c>
      <c r="M16" s="4" t="s">
        <v>51</v>
      </c>
      <c r="N16" s="5">
        <f t="shared" si="0"/>
        <v>140</v>
      </c>
      <c r="O16" s="5">
        <v>35</v>
      </c>
      <c r="P16" s="4" t="s">
        <v>29</v>
      </c>
      <c r="Q16" s="4" t="s">
        <v>30</v>
      </c>
      <c r="R16" s="4" t="s">
        <v>44</v>
      </c>
      <c r="S16" s="4" t="s">
        <v>45</v>
      </c>
      <c r="T16" s="4" t="s">
        <v>33</v>
      </c>
      <c r="U16" s="4" t="s">
        <v>34</v>
      </c>
      <c r="V16" s="4" t="s">
        <v>52</v>
      </c>
      <c r="W16" s="4" t="s">
        <v>39</v>
      </c>
    </row>
    <row r="17" spans="1:23" s="6" customFormat="1" x14ac:dyDescent="0.2">
      <c r="A17" s="3">
        <v>45350</v>
      </c>
      <c r="B17" s="4" t="s">
        <v>38</v>
      </c>
      <c r="C17" s="4" t="s">
        <v>24</v>
      </c>
      <c r="D17" s="4">
        <v>2024</v>
      </c>
      <c r="E17" s="4" t="s">
        <v>25</v>
      </c>
      <c r="F17" s="4" t="s">
        <v>26</v>
      </c>
      <c r="G17" s="4" t="s">
        <v>27</v>
      </c>
      <c r="H17" s="4"/>
      <c r="I17" s="4">
        <v>8</v>
      </c>
      <c r="J17" s="5">
        <v>1</v>
      </c>
      <c r="K17" s="5">
        <v>300</v>
      </c>
      <c r="L17" s="4" t="s">
        <v>28</v>
      </c>
      <c r="M17" s="4" t="s">
        <v>66</v>
      </c>
      <c r="N17" s="5">
        <f t="shared" si="0"/>
        <v>300</v>
      </c>
      <c r="O17" s="5">
        <v>37.5</v>
      </c>
      <c r="P17" s="4" t="s">
        <v>29</v>
      </c>
      <c r="Q17" s="4" t="s">
        <v>30</v>
      </c>
      <c r="R17" s="4" t="s">
        <v>31</v>
      </c>
      <c r="S17" s="4" t="s">
        <v>32</v>
      </c>
      <c r="T17" s="4" t="s">
        <v>33</v>
      </c>
      <c r="U17" s="4" t="s">
        <v>34</v>
      </c>
      <c r="V17" s="4" t="s">
        <v>52</v>
      </c>
      <c r="W17" s="4" t="s">
        <v>25</v>
      </c>
    </row>
    <row r="18" spans="1:23" s="6" customFormat="1" x14ac:dyDescent="0.2">
      <c r="A18" s="3">
        <v>45350</v>
      </c>
      <c r="B18" s="4" t="s">
        <v>38</v>
      </c>
      <c r="C18" s="4" t="s">
        <v>24</v>
      </c>
      <c r="D18" s="4">
        <v>2024</v>
      </c>
      <c r="E18" s="4" t="s">
        <v>39</v>
      </c>
      <c r="F18" s="4" t="s">
        <v>40</v>
      </c>
      <c r="G18" s="4" t="s">
        <v>41</v>
      </c>
      <c r="H18" s="4" t="s">
        <v>46</v>
      </c>
      <c r="I18" s="4">
        <v>3</v>
      </c>
      <c r="J18" s="5">
        <v>0.375</v>
      </c>
      <c r="K18" s="5">
        <v>280</v>
      </c>
      <c r="L18" s="4" t="s">
        <v>28</v>
      </c>
      <c r="M18" s="4" t="s">
        <v>43</v>
      </c>
      <c r="N18" s="5">
        <f t="shared" si="0"/>
        <v>105</v>
      </c>
      <c r="O18" s="5">
        <v>35</v>
      </c>
      <c r="P18" s="4" t="s">
        <v>29</v>
      </c>
      <c r="Q18" s="4" t="s">
        <v>30</v>
      </c>
      <c r="R18" s="4" t="s">
        <v>44</v>
      </c>
      <c r="S18" s="4" t="s">
        <v>45</v>
      </c>
      <c r="T18" s="4" t="s">
        <v>33</v>
      </c>
      <c r="U18" s="4" t="s">
        <v>34</v>
      </c>
      <c r="V18" s="4" t="s">
        <v>52</v>
      </c>
      <c r="W18" s="4" t="s">
        <v>39</v>
      </c>
    </row>
    <row r="19" spans="1:23" s="6" customFormat="1" x14ac:dyDescent="0.2">
      <c r="A19" s="3">
        <v>45350</v>
      </c>
      <c r="B19" s="4" t="s">
        <v>38</v>
      </c>
      <c r="C19" s="4" t="s">
        <v>24</v>
      </c>
      <c r="D19" s="4">
        <v>2024</v>
      </c>
      <c r="E19" s="4" t="s">
        <v>39</v>
      </c>
      <c r="F19" s="4" t="s">
        <v>48</v>
      </c>
      <c r="G19" s="4" t="s">
        <v>49</v>
      </c>
      <c r="H19" s="4" t="s">
        <v>50</v>
      </c>
      <c r="I19" s="4">
        <v>8</v>
      </c>
      <c r="J19" s="5">
        <v>1</v>
      </c>
      <c r="K19" s="5">
        <v>280</v>
      </c>
      <c r="L19" s="4" t="s">
        <v>28</v>
      </c>
      <c r="M19" s="4" t="s">
        <v>51</v>
      </c>
      <c r="N19" s="5">
        <f t="shared" si="0"/>
        <v>280</v>
      </c>
      <c r="O19" s="5">
        <v>35</v>
      </c>
      <c r="P19" s="4" t="s">
        <v>29</v>
      </c>
      <c r="Q19" s="4" t="s">
        <v>30</v>
      </c>
      <c r="R19" s="4" t="s">
        <v>44</v>
      </c>
      <c r="S19" s="4" t="s">
        <v>45</v>
      </c>
      <c r="T19" s="4" t="s">
        <v>33</v>
      </c>
      <c r="U19" s="4" t="s">
        <v>34</v>
      </c>
      <c r="V19" s="4" t="s">
        <v>52</v>
      </c>
      <c r="W19" s="4" t="s">
        <v>39</v>
      </c>
    </row>
    <row r="20" spans="1:23" s="6" customFormat="1" x14ac:dyDescent="0.2">
      <c r="A20" s="3">
        <v>45351</v>
      </c>
      <c r="B20" s="4" t="s">
        <v>23</v>
      </c>
      <c r="C20" s="4" t="s">
        <v>24</v>
      </c>
      <c r="D20" s="4">
        <v>2024</v>
      </c>
      <c r="E20" s="4" t="s">
        <v>25</v>
      </c>
      <c r="F20" s="4" t="s">
        <v>26</v>
      </c>
      <c r="G20" s="4" t="s">
        <v>27</v>
      </c>
      <c r="H20" s="4"/>
      <c r="I20" s="4">
        <v>8</v>
      </c>
      <c r="J20" s="5">
        <v>1</v>
      </c>
      <c r="K20" s="5">
        <v>300</v>
      </c>
      <c r="L20" s="4" t="s">
        <v>28</v>
      </c>
      <c r="M20" s="4" t="s">
        <v>66</v>
      </c>
      <c r="N20" s="5">
        <f t="shared" si="0"/>
        <v>300</v>
      </c>
      <c r="O20" s="5">
        <v>37.5</v>
      </c>
      <c r="P20" s="4" t="s">
        <v>29</v>
      </c>
      <c r="Q20" s="4" t="s">
        <v>30</v>
      </c>
      <c r="R20" s="4" t="s">
        <v>31</v>
      </c>
      <c r="S20" s="4" t="s">
        <v>32</v>
      </c>
      <c r="T20" s="4" t="s">
        <v>33</v>
      </c>
      <c r="U20" s="4" t="s">
        <v>34</v>
      </c>
      <c r="V20" s="4" t="s">
        <v>52</v>
      </c>
      <c r="W20" s="4" t="s">
        <v>25</v>
      </c>
    </row>
    <row r="21" spans="1:23" s="6" customFormat="1" x14ac:dyDescent="0.2">
      <c r="A21" s="3">
        <v>45351</v>
      </c>
      <c r="B21" s="4" t="s">
        <v>23</v>
      </c>
      <c r="C21" s="4" t="s">
        <v>24</v>
      </c>
      <c r="D21" s="4">
        <v>2024</v>
      </c>
      <c r="E21" s="4" t="s">
        <v>39</v>
      </c>
      <c r="F21" s="4" t="s">
        <v>40</v>
      </c>
      <c r="G21" s="4" t="s">
        <v>41</v>
      </c>
      <c r="H21" s="4" t="s">
        <v>47</v>
      </c>
      <c r="I21" s="4">
        <v>4</v>
      </c>
      <c r="J21" s="5">
        <v>0.5</v>
      </c>
      <c r="K21" s="5">
        <v>280</v>
      </c>
      <c r="L21" s="4" t="s">
        <v>28</v>
      </c>
      <c r="M21" s="4" t="s">
        <v>43</v>
      </c>
      <c r="N21" s="5">
        <f t="shared" si="0"/>
        <v>140</v>
      </c>
      <c r="O21" s="5">
        <v>35</v>
      </c>
      <c r="P21" s="4" t="s">
        <v>29</v>
      </c>
      <c r="Q21" s="4" t="s">
        <v>30</v>
      </c>
      <c r="R21" s="4" t="s">
        <v>44</v>
      </c>
      <c r="S21" s="4" t="s">
        <v>45</v>
      </c>
      <c r="T21" s="4" t="s">
        <v>33</v>
      </c>
      <c r="U21" s="4" t="s">
        <v>34</v>
      </c>
      <c r="V21" s="4" t="s">
        <v>52</v>
      </c>
      <c r="W21" s="4" t="s">
        <v>39</v>
      </c>
    </row>
    <row r="22" spans="1:23" s="6" customFormat="1" x14ac:dyDescent="0.2">
      <c r="A22" s="3">
        <v>45351</v>
      </c>
      <c r="B22" s="4" t="s">
        <v>23</v>
      </c>
      <c r="C22" s="4" t="s">
        <v>24</v>
      </c>
      <c r="D22" s="4">
        <v>2024</v>
      </c>
      <c r="E22" s="4" t="s">
        <v>39</v>
      </c>
      <c r="F22" s="4" t="s">
        <v>48</v>
      </c>
      <c r="G22" s="4" t="s">
        <v>49</v>
      </c>
      <c r="H22" s="4" t="s">
        <v>50</v>
      </c>
      <c r="I22" s="4">
        <v>4</v>
      </c>
      <c r="J22" s="5">
        <v>0.5</v>
      </c>
      <c r="K22" s="5">
        <v>280</v>
      </c>
      <c r="L22" s="4" t="s">
        <v>28</v>
      </c>
      <c r="M22" s="4" t="s">
        <v>51</v>
      </c>
      <c r="N22" s="5">
        <f t="shared" si="0"/>
        <v>140</v>
      </c>
      <c r="O22" s="5">
        <v>35</v>
      </c>
      <c r="P22" s="4" t="s">
        <v>29</v>
      </c>
      <c r="Q22" s="4" t="s">
        <v>30</v>
      </c>
      <c r="R22" s="4" t="s">
        <v>44</v>
      </c>
      <c r="S22" s="4" t="s">
        <v>45</v>
      </c>
      <c r="T22" s="4" t="s">
        <v>33</v>
      </c>
      <c r="U22" s="4" t="s">
        <v>34</v>
      </c>
      <c r="V22" s="4" t="s">
        <v>52</v>
      </c>
      <c r="W22" s="4" t="s">
        <v>39</v>
      </c>
    </row>
  </sheetData>
  <sortState xmlns:xlrd2="http://schemas.microsoft.com/office/spreadsheetml/2017/richdata2" ref="A2:W22">
    <sortCondition ref="A1:A22"/>
  </sortState>
  <pageMargins left="0.75" right="0.75" top="1" bottom="1" header="0.5" footer="0.5"/>
  <pageSetup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2B2D3C-C1F7-4D05-91B0-C851F693CC20}"/>
</file>

<file path=customXml/itemProps2.xml><?xml version="1.0" encoding="utf-8"?>
<ds:datastoreItem xmlns:ds="http://schemas.openxmlformats.org/officeDocument/2006/customXml" ds:itemID="{8BEC1E90-7A5E-4614-958F-CCDC152320A1}"/>
</file>

<file path=customXml/itemProps3.xml><?xml version="1.0" encoding="utf-8"?>
<ds:datastoreItem xmlns:ds="http://schemas.openxmlformats.org/officeDocument/2006/customXml" ds:itemID="{89C4D252-3119-4F61-B3D4-4EF4A11E55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Travel Expenses</vt:lpstr>
      <vt:lpstr>TT Daily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Anisa Biri</dc:creator>
  <cp:lastModifiedBy>Anisa Biri</cp:lastModifiedBy>
  <dcterms:created xsi:type="dcterms:W3CDTF">2024-03-08T08:15:45Z</dcterms:created>
  <dcterms:modified xsi:type="dcterms:W3CDTF">2024-03-08T09:58:40Z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